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246" documentId="8_{A9BA7F78-1C9C-4596-B013-586C260CF9EF}" xr6:coauthVersionLast="47" xr6:coauthVersionMax="47" xr10:uidLastSave="{671AA3A0-4186-4CDA-A9FA-02F2E4E481F1}"/>
  <bookViews>
    <workbookView xWindow="22785" yWindow="570" windowWidth="28800" windowHeight="1413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2" i="1" l="1"/>
  <c r="C109" i="1"/>
  <c r="G60" i="1"/>
  <c r="H60" i="1" s="1"/>
  <c r="G49" i="1"/>
  <c r="H49" i="1" s="1"/>
  <c r="G50" i="1"/>
  <c r="H50" i="1" s="1"/>
  <c r="G44" i="1"/>
  <c r="H44" i="1"/>
  <c r="G45" i="1"/>
  <c r="H45" i="1"/>
  <c r="G46" i="1"/>
  <c r="H46" i="1" s="1"/>
  <c r="G47" i="1"/>
  <c r="H47" i="1"/>
  <c r="G48" i="1"/>
  <c r="H48" i="1" s="1"/>
  <c r="G14" i="1"/>
  <c r="H14" i="1" s="1"/>
  <c r="G15" i="1"/>
  <c r="H15" i="1"/>
  <c r="G66" i="1"/>
  <c r="H66" i="1"/>
  <c r="G67" i="1"/>
  <c r="H67" i="1" s="1"/>
  <c r="G68" i="1"/>
  <c r="H68" i="1" s="1"/>
  <c r="G69" i="1"/>
  <c r="H69" i="1" s="1"/>
  <c r="G70" i="1"/>
  <c r="H70" i="1" s="1"/>
  <c r="G74" i="1"/>
  <c r="H74" i="1" s="1"/>
  <c r="G75" i="1"/>
  <c r="H75" i="1" s="1"/>
  <c r="G61" i="1"/>
  <c r="H61" i="1" s="1"/>
  <c r="G62" i="1"/>
  <c r="H62" i="1" s="1"/>
  <c r="G63" i="1"/>
  <c r="H63" i="1" s="1"/>
  <c r="G64" i="1"/>
  <c r="H64" i="1" s="1"/>
  <c r="G65" i="1"/>
  <c r="G71" i="1"/>
  <c r="H71" i="1" s="1"/>
  <c r="G72" i="1"/>
  <c r="H72" i="1" s="1"/>
  <c r="G73" i="1"/>
  <c r="H73" i="1" s="1"/>
  <c r="H65" i="1" l="1"/>
  <c r="H76" i="1"/>
  <c r="G51" i="1"/>
  <c r="G52" i="1"/>
  <c r="G53" i="1"/>
  <c r="G54" i="1"/>
  <c r="G55" i="1"/>
  <c r="G43" i="1"/>
  <c r="G29" i="1"/>
  <c r="G30" i="1"/>
  <c r="G31" i="1"/>
  <c r="G32" i="1"/>
  <c r="G33" i="1"/>
  <c r="G34" i="1"/>
  <c r="G35" i="1"/>
  <c r="G36" i="1"/>
  <c r="G37" i="1"/>
  <c r="G28" i="1"/>
  <c r="G12" i="1"/>
  <c r="H12" i="1" s="1"/>
  <c r="G13" i="1"/>
  <c r="G16" i="1"/>
  <c r="G17" i="1"/>
  <c r="G18" i="1"/>
  <c r="G19" i="1"/>
  <c r="G20" i="1"/>
  <c r="G21" i="1"/>
  <c r="G22" i="1"/>
  <c r="H51" i="1" l="1"/>
  <c r="H35" i="1"/>
  <c r="H29" i="1"/>
  <c r="E87" i="1"/>
  <c r="E86" i="1" l="1"/>
  <c r="E88" i="1"/>
  <c r="E90" i="1"/>
  <c r="E91" i="1"/>
  <c r="E93" i="1"/>
  <c r="E95" i="1"/>
  <c r="E96" i="1"/>
  <c r="H13" i="1"/>
  <c r="H16" i="1"/>
  <c r="H17" i="1"/>
  <c r="H18" i="1"/>
  <c r="H19" i="1"/>
  <c r="H20" i="1"/>
  <c r="H21" i="1"/>
  <c r="H22" i="1"/>
  <c r="H55" i="1"/>
  <c r="H54" i="1"/>
  <c r="H53" i="1"/>
  <c r="H52" i="1"/>
  <c r="H43" i="1"/>
  <c r="H37" i="1"/>
  <c r="H36" i="1"/>
  <c r="H34" i="1"/>
  <c r="H33" i="1"/>
  <c r="H32" i="1"/>
  <c r="H31" i="1"/>
  <c r="H30" i="1"/>
  <c r="H28" i="1"/>
  <c r="H23" i="1" l="1"/>
  <c r="H56" i="1"/>
  <c r="H38" i="1"/>
  <c r="E97" i="1"/>
</calcChain>
</file>

<file path=xl/sharedStrings.xml><?xml version="1.0" encoding="utf-8"?>
<sst xmlns="http://schemas.openxmlformats.org/spreadsheetml/2006/main" count="135" uniqueCount="93">
  <si>
    <t xml:space="preserve"> Vedlegg 2- Prisevalueringsskjema </t>
  </si>
  <si>
    <t xml:space="preserve">AV- og Teams sertifisert utstyr med service og støtte </t>
  </si>
  <si>
    <t xml:space="preserve">Alle priser skal oppgis eksklusiv merverdiavgift og i norske kroner. </t>
  </si>
  <si>
    <t>Den enhetspris som tilbys skal inkludere levering . Tilbyder må derfor ta høyde for dette i sitt påslag. Montering kommer i tillegg i henhold til tilbudte priser for montør.</t>
  </si>
  <si>
    <t xml:space="preserve">Påslagsprosenten oppgis i tall. For eksempel oppgis 10 prosent som tallet "10". </t>
  </si>
  <si>
    <r>
      <t xml:space="preserve">Påslagsprosenten skal være fast og være gjeldende for alle produkter </t>
    </r>
    <r>
      <rPr>
        <sz val="12"/>
        <color theme="1"/>
        <rFont val="Arial"/>
        <family val="2"/>
      </rPr>
      <t xml:space="preserve">som handles på rammeavtalen. Det skal derfor kun oppgis én påslagsprosent. </t>
    </r>
  </si>
  <si>
    <t>Prisene som tilbys skal være faste i 3 måneder fra konkurransegrunnlagets opprinnelig kunngjorte vedståelsesfrist. Leverandøren kan deretter benytte sin påslagsprosent på innpris.</t>
  </si>
  <si>
    <t xml:space="preserve">Designoppgave 1:  DESIGN AV KLASSEROM MED AV - UTSTYR </t>
  </si>
  <si>
    <t>Beskrivelse</t>
  </si>
  <si>
    <t>Antall enheter</t>
  </si>
  <si>
    <t>Produktnummer</t>
  </si>
  <si>
    <t>Leverandørens innpris</t>
  </si>
  <si>
    <t>Påslagsprosent (skal oppgis i tall)</t>
  </si>
  <si>
    <t>Enhetspris (innpris inkludert påslagsprosent)</t>
  </si>
  <si>
    <t xml:space="preserve">Totalpris (volum*enhetspris) </t>
  </si>
  <si>
    <t>Touchskjerm 86''</t>
  </si>
  <si>
    <t>Veggfeste</t>
  </si>
  <si>
    <t>Tilkoblingsmuligheter med ulike muligheter for å koble til devicer </t>
  </si>
  <si>
    <t>opsjon: Teams room klient</t>
  </si>
  <si>
    <t>opsjon: mikrofon</t>
  </si>
  <si>
    <t>opsjon: Teams sertifisert kamera</t>
  </si>
  <si>
    <t>Oppgi kable som trengs med pris. Sett inn</t>
  </si>
  <si>
    <t>Sum</t>
  </si>
  <si>
    <t>Designoppgave 2: DESIGN AV MØTEROM FOR TEAMS SERTIFISERT UTSTYR</t>
  </si>
  <si>
    <t>Skjerm 65’’ </t>
  </si>
  <si>
    <t>Teams kamera m/lyd</t>
  </si>
  <si>
    <t>Teams room klient</t>
  </si>
  <si>
    <t xml:space="preserve">Designoppgave 3:  DESIGN AV AUDITORIUM </t>
  </si>
  <si>
    <t>Skjerm/Lerret</t>
  </si>
  <si>
    <t>Projector</t>
  </si>
  <si>
    <t>Mikrofon</t>
  </si>
  <si>
    <t>Høyttalere</t>
  </si>
  <si>
    <t>Styring av rom med et panel</t>
  </si>
  <si>
    <t>Opsjon: kamera</t>
  </si>
  <si>
    <t>Opsjon: Teams sertifisert utstyr</t>
  </si>
  <si>
    <t xml:space="preserve">Opsjon: Styring av lyd </t>
  </si>
  <si>
    <t>Opsjon: mygg mikrofon</t>
  </si>
  <si>
    <t>Øvrig sortiment av AV-utstyr, utenom design oppgavene</t>
  </si>
  <si>
    <t>Antall enheter - for 1 år</t>
  </si>
  <si>
    <t>Spesifikasjon</t>
  </si>
  <si>
    <t>65" Skjerm - 4K - 60Hz - 16:9</t>
  </si>
  <si>
    <t>4K UHD (2160p), LED bakrunnsbelyst</t>
  </si>
  <si>
    <t>75" Skjerm - 4K - 60Hz - 16:9</t>
  </si>
  <si>
    <t>85" Skjerm - 4K - 60Hz - 16:9</t>
  </si>
  <si>
    <t>Veggfeste til skjermene</t>
  </si>
  <si>
    <t>86" multitouchskjerm med veggfeste- 4K</t>
  </si>
  <si>
    <t>Teams-sertifisert møteromsenhet</t>
  </si>
  <si>
    <t>Veggheis for multitouchskjermer</t>
  </si>
  <si>
    <t>Scheduling panel for meeting rooms</t>
  </si>
  <si>
    <t>Adapter-ring med usb-c, mini-hdmi, displayport, lightning</t>
  </si>
  <si>
    <t>Adapter ring med usb-c, mini-hdmi, lightning</t>
  </si>
  <si>
    <t>Laserprojektor for bruk i auditorie, må ha mulighet for romstyring, og ulike linser, 8000 Lumen, HDbaseT</t>
  </si>
  <si>
    <t>hdmi switch 4K 4/4/4</t>
  </si>
  <si>
    <t>PTZ kamera i klasserom</t>
  </si>
  <si>
    <t>Teams sertiifisert kamera med integrert høytaler og mikrofon</t>
  </si>
  <si>
    <t>HDMI kabel 4K, 60Hz</t>
  </si>
  <si>
    <t>USB-C 20gbps, 100w, USB 3.2</t>
  </si>
  <si>
    <t>Bistand i henhold til SSA-B</t>
  </si>
  <si>
    <t xml:space="preserve">Timepriser skal være pris per time i Oppdragsgivers lokaler, og skal inkludere reiseutgifter, reisetid, kost og losji. </t>
  </si>
  <si>
    <t xml:space="preserve">Timepris for overtid føres inn i prisskjemaet, men evalueres ikke i konkurransen. </t>
  </si>
  <si>
    <t xml:space="preserve">Det tas forbehold om at kjøp i avtaleperioden vil kunne avvike fra det estimerte timeantallet. </t>
  </si>
  <si>
    <t xml:space="preserve">Beskrivelse </t>
  </si>
  <si>
    <t>Estimert antall timer per år</t>
  </si>
  <si>
    <t xml:space="preserve">Timepris </t>
  </si>
  <si>
    <t>Totalpris per år</t>
  </si>
  <si>
    <t>Overtid mellom kl 17-21</t>
  </si>
  <si>
    <t>Overtid mellom kl 21-07, og helger</t>
  </si>
  <si>
    <t>Ved større prosjekter* ønskes pris på:</t>
  </si>
  <si>
    <t>Prosjektleder/Rådgiver</t>
  </si>
  <si>
    <t>Prosjekterende/programmering</t>
  </si>
  <si>
    <t>Konsulent</t>
  </si>
  <si>
    <t>Teknikker</t>
  </si>
  <si>
    <t>Installatør</t>
  </si>
  <si>
    <t xml:space="preserve">Lærling/ufaglært </t>
  </si>
  <si>
    <t xml:space="preserve">Ved mindre prosjekter ønskes pris på: </t>
  </si>
  <si>
    <t xml:space="preserve"> </t>
  </si>
  <si>
    <t xml:space="preserve">Sum </t>
  </si>
  <si>
    <t>Serviceavtale</t>
  </si>
  <si>
    <r>
      <t>Serviceavtale</t>
    </r>
    <r>
      <rPr>
        <sz val="12"/>
        <rFont val="Arial"/>
        <charset val="1"/>
      </rPr>
      <t> </t>
    </r>
  </si>
  <si>
    <r>
      <t>Ytelse - Forslag</t>
    </r>
    <r>
      <rPr>
        <sz val="12"/>
        <rFont val="Arial"/>
        <charset val="1"/>
      </rPr>
      <t> </t>
    </r>
  </si>
  <si>
    <r>
      <t>Pris pr år</t>
    </r>
    <r>
      <rPr>
        <sz val="12"/>
        <rFont val="Arial"/>
        <charset val="1"/>
      </rPr>
      <t> </t>
    </r>
  </si>
  <si>
    <t>Ingen serviceavtale </t>
  </si>
  <si>
    <t>Responstid på 8 timer </t>
  </si>
  <si>
    <t> </t>
  </si>
  <si>
    <t>Serviceavtale 1 </t>
  </si>
  <si>
    <t>Responstid på 4 timer </t>
  </si>
  <si>
    <t>Preventivt vedlikehold: </t>
  </si>
  <si>
    <t>Serviceavtale 2 </t>
  </si>
  <si>
    <t>Designoppgave 1 </t>
  </si>
  <si>
    <t>Designoppgave 2 </t>
  </si>
  <si>
    <t>Designoppgave 3 </t>
  </si>
  <si>
    <r>
      <t xml:space="preserve">Evalueringssum                           </t>
    </r>
    <r>
      <rPr>
        <sz val="12"/>
        <color theme="1"/>
        <rFont val="Arial"/>
        <family val="2"/>
      </rPr>
      <t xml:space="preserve">(legges inn i Mercell) </t>
    </r>
  </si>
  <si>
    <t>*større prosjekter = Se SSA-B bilag 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</si>
</sst>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charset val="1"/>
    </font>
    <font>
      <b/>
      <sz val="12"/>
      <name val="Arial"/>
      <charset val="1"/>
    </font>
    <font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E7E6E6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3" borderId="6" xfId="0" applyFill="1" applyBorder="1"/>
    <xf numFmtId="0" fontId="0" fillId="4" borderId="6" xfId="0" applyFill="1" applyBorder="1"/>
    <xf numFmtId="0" fontId="0" fillId="4" borderId="5" xfId="0" applyFill="1" applyBorder="1"/>
    <xf numFmtId="0" fontId="0" fillId="4" borderId="8" xfId="0" applyFill="1" applyBorder="1"/>
    <xf numFmtId="0" fontId="0" fillId="4" borderId="7" xfId="0" applyFill="1" applyBorder="1"/>
    <xf numFmtId="0" fontId="0" fillId="2" borderId="3" xfId="0" applyFill="1" applyBorder="1" applyAlignment="1">
      <alignment wrapText="1"/>
    </xf>
    <xf numFmtId="0" fontId="0" fillId="2" borderId="3" xfId="0" applyFill="1" applyBorder="1"/>
    <xf numFmtId="0" fontId="0" fillId="2" borderId="4" xfId="0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0" fillId="4" borderId="6" xfId="0" applyFill="1" applyBorder="1" applyAlignment="1">
      <alignment wrapText="1"/>
    </xf>
    <xf numFmtId="0" fontId="2" fillId="5" borderId="1" xfId="0" applyFont="1" applyFill="1" applyBorder="1" applyAlignment="1">
      <alignment wrapText="1"/>
    </xf>
    <xf numFmtId="0" fontId="3" fillId="3" borderId="0" xfId="0" applyFont="1" applyFill="1"/>
    <xf numFmtId="0" fontId="0" fillId="3" borderId="6" xfId="1" applyNumberFormat="1" applyFont="1" applyFill="1" applyBorder="1"/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6" borderId="0" xfId="0" applyFill="1"/>
    <xf numFmtId="0" fontId="0" fillId="7" borderId="9" xfId="0" applyFill="1" applyBorder="1" applyAlignment="1">
      <alignment horizontal="left"/>
    </xf>
    <xf numFmtId="0" fontId="0" fillId="8" borderId="9" xfId="0" applyFill="1" applyBorder="1"/>
    <xf numFmtId="0" fontId="0" fillId="8" borderId="10" xfId="0" applyFill="1" applyBorder="1"/>
    <xf numFmtId="0" fontId="0" fillId="8" borderId="9" xfId="0" applyFill="1" applyBorder="1" applyAlignment="1">
      <alignment wrapText="1"/>
    </xf>
    <xf numFmtId="0" fontId="0" fillId="8" borderId="10" xfId="0" applyFill="1" applyBorder="1" applyAlignment="1">
      <alignment wrapText="1"/>
    </xf>
    <xf numFmtId="0" fontId="0" fillId="3" borderId="0" xfId="0" applyFill="1"/>
    <xf numFmtId="0" fontId="1" fillId="3" borderId="0" xfId="0" applyFont="1" applyFill="1" applyAlignment="1">
      <alignment horizontal="left"/>
    </xf>
    <xf numFmtId="0" fontId="0" fillId="0" borderId="11" xfId="0" applyBorder="1" applyAlignment="1">
      <alignment horizontal="left"/>
    </xf>
    <xf numFmtId="0" fontId="0" fillId="8" borderId="11" xfId="0" applyFill="1" applyBorder="1"/>
    <xf numFmtId="0" fontId="1" fillId="3" borderId="0" xfId="0" applyFont="1" applyFill="1"/>
    <xf numFmtId="0" fontId="1" fillId="4" borderId="6" xfId="0" applyFont="1" applyFill="1" applyBorder="1" applyAlignment="1">
      <alignment wrapText="1"/>
    </xf>
    <xf numFmtId="0" fontId="1" fillId="4" borderId="7" xfId="0" applyFont="1" applyFill="1" applyBorder="1" applyAlignment="1">
      <alignment wrapText="1"/>
    </xf>
    <xf numFmtId="3" fontId="0" fillId="5" borderId="4" xfId="0" applyNumberFormat="1" applyFill="1" applyBorder="1"/>
    <xf numFmtId="3" fontId="0" fillId="5" borderId="1" xfId="0" applyNumberFormat="1" applyFill="1" applyBorder="1"/>
    <xf numFmtId="3" fontId="0" fillId="7" borderId="9" xfId="0" applyNumberFormat="1" applyFill="1" applyBorder="1"/>
    <xf numFmtId="0" fontId="0" fillId="5" borderId="4" xfId="0" applyFill="1" applyBorder="1" applyAlignment="1">
      <alignment horizontal="left"/>
    </xf>
    <xf numFmtId="0" fontId="0" fillId="4" borderId="0" xfId="0" applyFill="1"/>
    <xf numFmtId="0" fontId="0" fillId="0" borderId="12" xfId="0" applyBorder="1" applyAlignment="1">
      <alignment horizontal="left"/>
    </xf>
    <xf numFmtId="0" fontId="0" fillId="0" borderId="13" xfId="0" applyBorder="1"/>
    <xf numFmtId="0" fontId="0" fillId="4" borderId="13" xfId="0" applyFill="1" applyBorder="1"/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2" borderId="18" xfId="0" applyFill="1" applyBorder="1"/>
    <xf numFmtId="0" fontId="0" fillId="0" borderId="5" xfId="0" applyBorder="1" applyAlignment="1">
      <alignment horizontal="left"/>
    </xf>
    <xf numFmtId="0" fontId="5" fillId="8" borderId="10" xfId="0" applyFont="1" applyFill="1" applyBorder="1" applyAlignment="1">
      <alignment wrapText="1"/>
    </xf>
    <xf numFmtId="0" fontId="7" fillId="0" borderId="19" xfId="0" applyFont="1" applyBorder="1" applyAlignment="1">
      <alignment wrapText="1" readingOrder="1"/>
    </xf>
    <xf numFmtId="0" fontId="7" fillId="0" borderId="20" xfId="0" applyFont="1" applyBorder="1" applyAlignment="1">
      <alignment wrapText="1" readingOrder="1"/>
    </xf>
    <xf numFmtId="0" fontId="7" fillId="0" borderId="21" xfId="0" applyFont="1" applyBorder="1" applyAlignment="1">
      <alignment wrapText="1" readingOrder="1"/>
    </xf>
    <xf numFmtId="0" fontId="6" fillId="0" borderId="0" xfId="0" applyFont="1" applyAlignment="1">
      <alignment wrapText="1" readingOrder="1"/>
    </xf>
    <xf numFmtId="0" fontId="6" fillId="0" borderId="0" xfId="0" applyFont="1"/>
    <xf numFmtId="0" fontId="0" fillId="5" borderId="2" xfId="0" applyFill="1" applyBorder="1" applyAlignment="1">
      <alignment horizontal="left"/>
    </xf>
    <xf numFmtId="0" fontId="0" fillId="5" borderId="3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0" borderId="8" xfId="0" applyFill="1" applyBorder="1"/>
    <xf numFmtId="0" fontId="0" fillId="0" borderId="5" xfId="0" applyBorder="1" applyAlignment="1">
      <alignment horizontal="left" wrapText="1"/>
    </xf>
    <xf numFmtId="0" fontId="6" fillId="0" borderId="5" xfId="0" applyFont="1" applyBorder="1" applyAlignment="1">
      <alignment wrapText="1" readingOrder="1"/>
    </xf>
    <xf numFmtId="0" fontId="6" fillId="0" borderId="5" xfId="0" applyFont="1" applyBorder="1"/>
    <xf numFmtId="0" fontId="6" fillId="0" borderId="0" xfId="0" applyFont="1" applyBorder="1" applyAlignment="1">
      <alignment wrapText="1" readingOrder="1"/>
    </xf>
    <xf numFmtId="0" fontId="6" fillId="0" borderId="0" xfId="0" applyFont="1" applyBorder="1"/>
    <xf numFmtId="0" fontId="0" fillId="0" borderId="0" xfId="0" applyBorder="1"/>
    <xf numFmtId="0" fontId="8" fillId="5" borderId="5" xfId="0" applyFont="1" applyFill="1" applyBorder="1" applyAlignment="1">
      <alignment wrapText="1" readingOrder="1"/>
    </xf>
    <xf numFmtId="0" fontId="8" fillId="5" borderId="5" xfId="0" applyFont="1" applyFill="1" applyBorder="1"/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0"/>
  <sheetViews>
    <sheetView tabSelected="1" topLeftCell="A88" zoomScale="115" zoomScaleNormal="115" workbookViewId="0">
      <selection activeCell="B112" sqref="B112"/>
    </sheetView>
  </sheetViews>
  <sheetFormatPr baseColWidth="10" defaultColWidth="11.5546875" defaultRowHeight="15" customHeight="1" x14ac:dyDescent="0.2"/>
  <cols>
    <col min="1" max="1" width="34" customWidth="1"/>
    <col min="2" max="2" width="25.88671875" customWidth="1"/>
    <col min="3" max="3" width="16.109375" customWidth="1"/>
    <col min="4" max="4" width="18.21875" customWidth="1"/>
    <col min="5" max="5" width="16.6640625" customWidth="1"/>
    <col min="6" max="6" width="17.5546875" customWidth="1"/>
    <col min="7" max="7" width="19.33203125" customWidth="1"/>
    <col min="8" max="8" width="20.33203125" customWidth="1"/>
  </cols>
  <sheetData>
    <row r="1" spans="1:8" ht="18" x14ac:dyDescent="0.25">
      <c r="A1" s="1" t="s">
        <v>0</v>
      </c>
    </row>
    <row r="2" spans="1:8" ht="15.75" x14ac:dyDescent="0.25">
      <c r="A2" s="2" t="s">
        <v>1</v>
      </c>
    </row>
    <row r="4" spans="1:8" x14ac:dyDescent="0.2">
      <c r="A4" t="s">
        <v>2</v>
      </c>
    </row>
    <row r="5" spans="1:8" s="24" customFormat="1" x14ac:dyDescent="0.2">
      <c r="A5" s="24" t="s">
        <v>3</v>
      </c>
    </row>
    <row r="6" spans="1:8" ht="16.5" customHeight="1" x14ac:dyDescent="0.2">
      <c r="A6" t="s">
        <v>4</v>
      </c>
    </row>
    <row r="7" spans="1:8" x14ac:dyDescent="0.2">
      <c r="A7" t="s">
        <v>5</v>
      </c>
    </row>
    <row r="8" spans="1:8" x14ac:dyDescent="0.2">
      <c r="A8" s="30" t="s">
        <v>6</v>
      </c>
    </row>
    <row r="10" spans="1:8" ht="24.75" customHeight="1" x14ac:dyDescent="0.25">
      <c r="A10" s="2" t="s">
        <v>7</v>
      </c>
    </row>
    <row r="11" spans="1:8" ht="49.5" customHeight="1" x14ac:dyDescent="0.2">
      <c r="A11" s="6" t="s">
        <v>8</v>
      </c>
      <c r="B11" s="7" t="s">
        <v>9</v>
      </c>
      <c r="C11" s="6" t="s">
        <v>10</v>
      </c>
      <c r="D11" s="6"/>
      <c r="E11" s="7" t="s">
        <v>11</v>
      </c>
      <c r="F11" s="7" t="s">
        <v>12</v>
      </c>
      <c r="G11" s="7" t="s">
        <v>13</v>
      </c>
      <c r="H11" s="7" t="s">
        <v>14</v>
      </c>
    </row>
    <row r="12" spans="1:8" ht="27.75" customHeight="1" x14ac:dyDescent="0.2">
      <c r="A12" s="9" t="s">
        <v>15</v>
      </c>
      <c r="B12" s="16"/>
      <c r="C12" s="8"/>
      <c r="D12" s="8"/>
      <c r="E12" s="16"/>
      <c r="F12" s="20"/>
      <c r="G12" s="17">
        <f>E12*(1+(F12/100))</f>
        <v>0</v>
      </c>
      <c r="H12" s="17">
        <f t="shared" ref="H12:H22" si="0">B12*G12</f>
        <v>0</v>
      </c>
    </row>
    <row r="13" spans="1:8" ht="27.75" customHeight="1" x14ac:dyDescent="0.2">
      <c r="A13" s="9" t="s">
        <v>16</v>
      </c>
      <c r="B13" s="16"/>
      <c r="C13" s="8"/>
      <c r="D13" s="8"/>
      <c r="E13" s="16"/>
      <c r="F13" s="20"/>
      <c r="G13" s="17">
        <f t="shared" ref="G13:G22" si="1">E13*(1+(F13/100))</f>
        <v>0</v>
      </c>
      <c r="H13" s="17">
        <f t="shared" si="0"/>
        <v>0</v>
      </c>
    </row>
    <row r="14" spans="1:8" ht="27.75" customHeight="1" x14ac:dyDescent="0.2">
      <c r="A14" s="17" t="s">
        <v>17</v>
      </c>
      <c r="B14" s="16"/>
      <c r="C14" s="8"/>
      <c r="D14" s="8"/>
      <c r="E14" s="16"/>
      <c r="F14" s="20"/>
      <c r="G14" s="17">
        <f t="shared" ref="G14:G15" si="2">E14*(1+(F14/100))</f>
        <v>0</v>
      </c>
      <c r="H14" s="17">
        <f t="shared" si="0"/>
        <v>0</v>
      </c>
    </row>
    <row r="15" spans="1:8" ht="27.75" customHeight="1" x14ac:dyDescent="0.2">
      <c r="A15" s="9" t="s">
        <v>18</v>
      </c>
      <c r="B15" s="16"/>
      <c r="C15" s="8"/>
      <c r="D15" s="8"/>
      <c r="E15" s="16"/>
      <c r="F15" s="20"/>
      <c r="G15" s="17">
        <f t="shared" si="2"/>
        <v>0</v>
      </c>
      <c r="H15" s="17">
        <f t="shared" si="0"/>
        <v>0</v>
      </c>
    </row>
    <row r="16" spans="1:8" ht="21" customHeight="1" x14ac:dyDescent="0.2">
      <c r="A16" s="9" t="s">
        <v>19</v>
      </c>
      <c r="B16" s="4"/>
      <c r="C16" s="4"/>
      <c r="D16" s="4"/>
      <c r="E16" s="4"/>
      <c r="F16" s="20"/>
      <c r="G16" s="17">
        <f t="shared" si="1"/>
        <v>0</v>
      </c>
      <c r="H16" s="17">
        <f t="shared" si="0"/>
        <v>0</v>
      </c>
    </row>
    <row r="17" spans="1:8" ht="22.5" customHeight="1" x14ac:dyDescent="0.2">
      <c r="A17" s="10" t="s">
        <v>20</v>
      </c>
      <c r="B17" s="3"/>
      <c r="C17" s="3"/>
      <c r="D17" s="3"/>
      <c r="E17" s="3"/>
      <c r="F17" s="20"/>
      <c r="G17" s="17">
        <f t="shared" si="1"/>
        <v>0</v>
      </c>
      <c r="H17" s="17">
        <f t="shared" si="0"/>
        <v>0</v>
      </c>
    </row>
    <row r="18" spans="1:8" ht="23.25" customHeight="1" x14ac:dyDescent="0.2">
      <c r="A18" s="10" t="s">
        <v>21</v>
      </c>
      <c r="B18" s="3"/>
      <c r="C18" s="3"/>
      <c r="D18" s="3"/>
      <c r="E18" s="3"/>
      <c r="F18" s="20"/>
      <c r="G18" s="17">
        <f t="shared" si="1"/>
        <v>0</v>
      </c>
      <c r="H18" s="17">
        <f t="shared" si="0"/>
        <v>0</v>
      </c>
    </row>
    <row r="19" spans="1:8" ht="21.75" customHeight="1" x14ac:dyDescent="0.2">
      <c r="A19" s="10"/>
      <c r="B19" s="3"/>
      <c r="C19" s="3"/>
      <c r="D19" s="3"/>
      <c r="E19" s="3"/>
      <c r="F19" s="20"/>
      <c r="G19" s="17">
        <f t="shared" si="1"/>
        <v>0</v>
      </c>
      <c r="H19" s="17">
        <f t="shared" si="0"/>
        <v>0</v>
      </c>
    </row>
    <row r="20" spans="1:8" ht="20.25" customHeight="1" x14ac:dyDescent="0.2">
      <c r="A20" s="10"/>
      <c r="B20" s="3"/>
      <c r="C20" s="3"/>
      <c r="D20" s="3"/>
      <c r="E20" s="3"/>
      <c r="F20" s="20"/>
      <c r="G20" s="17">
        <f t="shared" si="1"/>
        <v>0</v>
      </c>
      <c r="H20" s="17">
        <f t="shared" si="0"/>
        <v>0</v>
      </c>
    </row>
    <row r="21" spans="1:8" ht="23.25" customHeight="1" x14ac:dyDescent="0.2">
      <c r="A21" s="10"/>
      <c r="B21" s="3"/>
      <c r="C21" s="3"/>
      <c r="D21" s="3"/>
      <c r="E21" s="3"/>
      <c r="F21" s="20"/>
      <c r="G21" s="17">
        <f t="shared" si="1"/>
        <v>0</v>
      </c>
      <c r="H21" s="17">
        <f t="shared" si="0"/>
        <v>0</v>
      </c>
    </row>
    <row r="22" spans="1:8" ht="23.25" customHeight="1" x14ac:dyDescent="0.2">
      <c r="A22" s="10"/>
      <c r="B22" s="3"/>
      <c r="C22" s="3"/>
      <c r="D22" s="3"/>
      <c r="E22" s="3"/>
      <c r="F22" s="20"/>
      <c r="G22" s="17">
        <f t="shared" si="1"/>
        <v>0</v>
      </c>
      <c r="H22" s="17">
        <f t="shared" si="0"/>
        <v>0</v>
      </c>
    </row>
    <row r="23" spans="1:8" ht="26.25" customHeight="1" x14ac:dyDescent="0.2">
      <c r="A23" s="57" t="s">
        <v>22</v>
      </c>
      <c r="B23" s="58"/>
      <c r="C23" s="58"/>
      <c r="D23" s="58"/>
      <c r="E23" s="58"/>
      <c r="F23" s="58"/>
      <c r="G23" s="59"/>
      <c r="H23" s="38">
        <f>SUM(H12:H22)</f>
        <v>0</v>
      </c>
    </row>
    <row r="26" spans="1:8" ht="15.75" x14ac:dyDescent="0.25">
      <c r="A26" s="2" t="s">
        <v>23</v>
      </c>
    </row>
    <row r="27" spans="1:8" ht="45" x14ac:dyDescent="0.2">
      <c r="A27" s="6" t="s">
        <v>8</v>
      </c>
      <c r="B27" s="7" t="s">
        <v>9</v>
      </c>
      <c r="C27" s="6" t="s">
        <v>10</v>
      </c>
      <c r="D27" s="6"/>
      <c r="E27" s="7" t="s">
        <v>11</v>
      </c>
      <c r="F27" s="7" t="s">
        <v>12</v>
      </c>
      <c r="G27" s="7" t="s">
        <v>13</v>
      </c>
      <c r="H27" s="7" t="s">
        <v>14</v>
      </c>
    </row>
    <row r="28" spans="1:8" ht="27.75" customHeight="1" x14ac:dyDescent="0.2">
      <c r="A28" s="9" t="s">
        <v>24</v>
      </c>
      <c r="B28" s="4"/>
      <c r="C28" s="4"/>
      <c r="D28" s="4"/>
      <c r="E28" s="4"/>
      <c r="F28" s="4"/>
      <c r="G28" s="11">
        <f>E28*(1+(F28/100))</f>
        <v>0</v>
      </c>
      <c r="H28" s="9">
        <f t="shared" ref="H28:H37" si="3">B28*G28</f>
        <v>0</v>
      </c>
    </row>
    <row r="29" spans="1:8" ht="27.75" customHeight="1" x14ac:dyDescent="0.2">
      <c r="A29" s="17" t="s">
        <v>17</v>
      </c>
      <c r="B29" s="4"/>
      <c r="C29" s="4"/>
      <c r="D29" s="4"/>
      <c r="E29" s="4"/>
      <c r="F29" s="4"/>
      <c r="G29" s="11">
        <f t="shared" ref="G29:G37" si="4">E29*(1+(F29/100))</f>
        <v>0</v>
      </c>
      <c r="H29" s="9">
        <f t="shared" si="3"/>
        <v>0</v>
      </c>
    </row>
    <row r="30" spans="1:8" ht="21.75" customHeight="1" x14ac:dyDescent="0.2">
      <c r="A30" s="9" t="s">
        <v>25</v>
      </c>
      <c r="B30" s="3"/>
      <c r="C30" s="3"/>
      <c r="D30" s="3"/>
      <c r="E30" s="3"/>
      <c r="F30" s="3"/>
      <c r="G30" s="11">
        <f t="shared" si="4"/>
        <v>0</v>
      </c>
      <c r="H30" s="10">
        <f t="shared" si="3"/>
        <v>0</v>
      </c>
    </row>
    <row r="31" spans="1:8" ht="21" customHeight="1" x14ac:dyDescent="0.2">
      <c r="A31" s="9" t="s">
        <v>26</v>
      </c>
      <c r="B31" s="3"/>
      <c r="C31" s="3"/>
      <c r="D31" s="3"/>
      <c r="E31" s="3"/>
      <c r="F31" s="3"/>
      <c r="G31" s="11">
        <f t="shared" si="4"/>
        <v>0</v>
      </c>
      <c r="H31" s="10">
        <f t="shared" si="3"/>
        <v>0</v>
      </c>
    </row>
    <row r="32" spans="1:8" ht="22.5" customHeight="1" x14ac:dyDescent="0.2">
      <c r="A32" s="41" t="s">
        <v>21</v>
      </c>
      <c r="B32" s="3"/>
      <c r="C32" s="3"/>
      <c r="D32" s="3"/>
      <c r="E32" s="3"/>
      <c r="F32" s="3"/>
      <c r="G32" s="11">
        <f t="shared" si="4"/>
        <v>0</v>
      </c>
      <c r="H32" s="10">
        <f t="shared" si="3"/>
        <v>0</v>
      </c>
    </row>
    <row r="33" spans="1:8" ht="24.75" customHeight="1" x14ac:dyDescent="0.2">
      <c r="A33" s="9"/>
      <c r="B33" s="3"/>
      <c r="C33" s="3"/>
      <c r="D33" s="3"/>
      <c r="E33" s="3"/>
      <c r="F33" s="3"/>
      <c r="G33" s="11">
        <f t="shared" si="4"/>
        <v>0</v>
      </c>
      <c r="H33" s="10">
        <f t="shared" si="3"/>
        <v>0</v>
      </c>
    </row>
    <row r="34" spans="1:8" ht="24.75" customHeight="1" x14ac:dyDescent="0.2">
      <c r="A34" s="9"/>
      <c r="B34" s="3"/>
      <c r="C34" s="3"/>
      <c r="D34" s="3"/>
      <c r="E34" s="3"/>
      <c r="F34" s="3"/>
      <c r="G34" s="11">
        <f t="shared" si="4"/>
        <v>0</v>
      </c>
      <c r="H34" s="10">
        <f t="shared" si="3"/>
        <v>0</v>
      </c>
    </row>
    <row r="35" spans="1:8" ht="24.75" customHeight="1" x14ac:dyDescent="0.2">
      <c r="A35" s="9"/>
      <c r="B35" s="3"/>
      <c r="C35" s="3"/>
      <c r="D35" s="3"/>
      <c r="E35" s="3"/>
      <c r="F35" s="3"/>
      <c r="G35" s="11">
        <f t="shared" si="4"/>
        <v>0</v>
      </c>
      <c r="H35" s="10">
        <f t="shared" si="3"/>
        <v>0</v>
      </c>
    </row>
    <row r="36" spans="1:8" ht="23.25" customHeight="1" x14ac:dyDescent="0.2">
      <c r="A36" s="9"/>
      <c r="B36" s="3"/>
      <c r="C36" s="3"/>
      <c r="D36" s="3"/>
      <c r="E36" s="3"/>
      <c r="F36" s="3"/>
      <c r="G36" s="11">
        <f t="shared" si="4"/>
        <v>0</v>
      </c>
      <c r="H36" s="10">
        <f t="shared" si="3"/>
        <v>0</v>
      </c>
    </row>
    <row r="37" spans="1:8" ht="24" customHeight="1" x14ac:dyDescent="0.2">
      <c r="A37" s="9"/>
      <c r="B37" s="5"/>
      <c r="C37" s="5"/>
      <c r="D37" s="5"/>
      <c r="E37" s="5"/>
      <c r="F37" s="5"/>
      <c r="G37" s="11">
        <f t="shared" si="4"/>
        <v>0</v>
      </c>
      <c r="H37" s="12">
        <f t="shared" si="3"/>
        <v>0</v>
      </c>
    </row>
    <row r="38" spans="1:8" ht="24" customHeight="1" x14ac:dyDescent="0.2">
      <c r="A38" s="57" t="s">
        <v>22</v>
      </c>
      <c r="B38" s="58"/>
      <c r="C38" s="58"/>
      <c r="D38" s="58"/>
      <c r="E38" s="58"/>
      <c r="F38" s="58"/>
      <c r="G38" s="59"/>
      <c r="H38" s="38">
        <f>SUM(H28:H37)</f>
        <v>0</v>
      </c>
    </row>
    <row r="41" spans="1:8" ht="15.75" x14ac:dyDescent="0.25">
      <c r="A41" s="2" t="s">
        <v>27</v>
      </c>
    </row>
    <row r="42" spans="1:8" ht="47.25" customHeight="1" x14ac:dyDescent="0.2">
      <c r="A42" s="6" t="s">
        <v>8</v>
      </c>
      <c r="B42" s="7" t="s">
        <v>9</v>
      </c>
      <c r="C42" s="6" t="s">
        <v>10</v>
      </c>
      <c r="D42" s="6"/>
      <c r="E42" s="7" t="s">
        <v>11</v>
      </c>
      <c r="F42" s="7" t="s">
        <v>12</v>
      </c>
      <c r="G42" s="7" t="s">
        <v>13</v>
      </c>
      <c r="H42" s="7" t="s">
        <v>14</v>
      </c>
    </row>
    <row r="43" spans="1:8" ht="22.5" customHeight="1" x14ac:dyDescent="0.2">
      <c r="A43" s="9" t="s">
        <v>28</v>
      </c>
      <c r="B43" s="4"/>
      <c r="C43" s="4"/>
      <c r="D43" s="4"/>
      <c r="E43" s="4"/>
      <c r="F43" s="4"/>
      <c r="G43" s="11">
        <f>E43*(1+(F43/100))</f>
        <v>0</v>
      </c>
      <c r="H43" s="9">
        <f t="shared" ref="H43:H55" si="5">B43*G43</f>
        <v>0</v>
      </c>
    </row>
    <row r="44" spans="1:8" ht="22.5" customHeight="1" x14ac:dyDescent="0.2">
      <c r="A44" s="9" t="s">
        <v>29</v>
      </c>
      <c r="B44" s="4"/>
      <c r="C44" s="4"/>
      <c r="D44" s="4"/>
      <c r="E44" s="4"/>
      <c r="F44" s="4"/>
      <c r="G44" s="11">
        <f t="shared" ref="G44:G48" si="6">E44*(1+(F44/100))</f>
        <v>0</v>
      </c>
      <c r="H44" s="9">
        <f t="shared" si="5"/>
        <v>0</v>
      </c>
    </row>
    <row r="45" spans="1:8" ht="21.75" customHeight="1" x14ac:dyDescent="0.2">
      <c r="A45" s="9" t="s">
        <v>30</v>
      </c>
      <c r="B45" s="3"/>
      <c r="C45" s="3"/>
      <c r="D45" s="3"/>
      <c r="E45" s="3"/>
      <c r="F45" s="3"/>
      <c r="G45" s="11">
        <f t="shared" si="6"/>
        <v>0</v>
      </c>
      <c r="H45" s="9">
        <f t="shared" si="5"/>
        <v>0</v>
      </c>
    </row>
    <row r="46" spans="1:8" ht="21" customHeight="1" x14ac:dyDescent="0.2">
      <c r="A46" s="9" t="s">
        <v>31</v>
      </c>
      <c r="B46" s="3"/>
      <c r="C46" s="3"/>
      <c r="D46" s="3"/>
      <c r="E46" s="3"/>
      <c r="F46" s="3"/>
      <c r="G46" s="11">
        <f t="shared" si="6"/>
        <v>0</v>
      </c>
      <c r="H46" s="9">
        <f t="shared" si="5"/>
        <v>0</v>
      </c>
    </row>
    <row r="47" spans="1:8" ht="30" x14ac:dyDescent="0.2">
      <c r="A47" s="17" t="s">
        <v>17</v>
      </c>
      <c r="B47" s="3"/>
      <c r="C47" s="3"/>
      <c r="D47" s="3"/>
      <c r="E47" s="3"/>
      <c r="F47" s="3"/>
      <c r="G47" s="11">
        <f t="shared" si="6"/>
        <v>0</v>
      </c>
      <c r="H47" s="9">
        <f t="shared" si="5"/>
        <v>0</v>
      </c>
    </row>
    <row r="48" spans="1:8" ht="22.5" customHeight="1" x14ac:dyDescent="0.2">
      <c r="A48" s="9" t="s">
        <v>21</v>
      </c>
      <c r="B48" s="3"/>
      <c r="C48" s="3"/>
      <c r="D48" s="3"/>
      <c r="E48" s="3"/>
      <c r="F48" s="3"/>
      <c r="G48" s="11">
        <f t="shared" si="6"/>
        <v>0</v>
      </c>
      <c r="H48" s="9">
        <f t="shared" si="5"/>
        <v>0</v>
      </c>
    </row>
    <row r="49" spans="1:8" ht="22.5" customHeight="1" x14ac:dyDescent="0.2">
      <c r="A49" s="9"/>
      <c r="B49" s="3"/>
      <c r="C49" s="3"/>
      <c r="D49" s="3"/>
      <c r="E49" s="3"/>
      <c r="F49" s="3"/>
      <c r="G49" s="11">
        <f t="shared" ref="G49:G50" si="7">E49*(1+(F49/100))</f>
        <v>0</v>
      </c>
      <c r="H49" s="9">
        <f t="shared" ref="H49:H50" si="8">B49*G49</f>
        <v>0</v>
      </c>
    </row>
    <row r="50" spans="1:8" ht="22.5" customHeight="1" x14ac:dyDescent="0.2">
      <c r="A50" s="9"/>
      <c r="B50" s="3"/>
      <c r="C50" s="3"/>
      <c r="D50" s="3"/>
      <c r="E50" s="3"/>
      <c r="F50" s="3"/>
      <c r="G50" s="11">
        <f t="shared" si="7"/>
        <v>0</v>
      </c>
      <c r="H50" s="9">
        <f t="shared" si="8"/>
        <v>0</v>
      </c>
    </row>
    <row r="51" spans="1:8" ht="22.5" customHeight="1" x14ac:dyDescent="0.2">
      <c r="A51" s="9" t="s">
        <v>32</v>
      </c>
      <c r="B51" s="3"/>
      <c r="C51" s="3"/>
      <c r="D51" s="3"/>
      <c r="E51" s="3"/>
      <c r="F51" s="3"/>
      <c r="G51" s="11">
        <f t="shared" ref="G51:G55" si="9">E51*(1+(F51/100))</f>
        <v>0</v>
      </c>
      <c r="H51" s="10">
        <f t="shared" si="5"/>
        <v>0</v>
      </c>
    </row>
    <row r="52" spans="1:8" ht="24" customHeight="1" x14ac:dyDescent="0.2">
      <c r="A52" s="9" t="s">
        <v>33</v>
      </c>
      <c r="B52" s="3"/>
      <c r="C52" s="3"/>
      <c r="D52" s="3"/>
      <c r="E52" s="3"/>
      <c r="F52" s="3"/>
      <c r="G52" s="11">
        <f t="shared" si="9"/>
        <v>0</v>
      </c>
      <c r="H52" s="10">
        <f t="shared" si="5"/>
        <v>0</v>
      </c>
    </row>
    <row r="53" spans="1:8" ht="25.5" customHeight="1" x14ac:dyDescent="0.2">
      <c r="A53" s="9" t="s">
        <v>34</v>
      </c>
      <c r="B53" s="3"/>
      <c r="C53" s="3"/>
      <c r="D53" s="3"/>
      <c r="E53" s="3"/>
      <c r="F53" s="3"/>
      <c r="G53" s="11">
        <f t="shared" si="9"/>
        <v>0</v>
      </c>
      <c r="H53" s="10">
        <f t="shared" si="5"/>
        <v>0</v>
      </c>
    </row>
    <row r="54" spans="1:8" ht="24" customHeight="1" x14ac:dyDescent="0.2">
      <c r="A54" s="9" t="s">
        <v>35</v>
      </c>
      <c r="B54" s="3"/>
      <c r="C54" s="3"/>
      <c r="D54" s="3"/>
      <c r="E54" s="3"/>
      <c r="F54" s="3"/>
      <c r="G54" s="11">
        <f t="shared" si="9"/>
        <v>0</v>
      </c>
      <c r="H54" s="10">
        <f t="shared" si="5"/>
        <v>0</v>
      </c>
    </row>
    <row r="55" spans="1:8" ht="22.5" customHeight="1" x14ac:dyDescent="0.2">
      <c r="A55" s="9" t="s">
        <v>36</v>
      </c>
      <c r="B55" s="5"/>
      <c r="C55" s="5"/>
      <c r="D55" s="5"/>
      <c r="E55" s="5"/>
      <c r="F55" s="5"/>
      <c r="G55" s="11">
        <f t="shared" si="9"/>
        <v>0</v>
      </c>
      <c r="H55" s="10">
        <f t="shared" si="5"/>
        <v>0</v>
      </c>
    </row>
    <row r="56" spans="1:8" ht="24.75" customHeight="1" x14ac:dyDescent="0.2">
      <c r="A56" s="57" t="s">
        <v>22</v>
      </c>
      <c r="B56" s="58"/>
      <c r="C56" s="58"/>
      <c r="D56" s="58"/>
      <c r="E56" s="58"/>
      <c r="F56" s="58"/>
      <c r="G56" s="59"/>
      <c r="H56" s="38">
        <f>SUM(H43:H55)</f>
        <v>0</v>
      </c>
    </row>
    <row r="57" spans="1:8" ht="24.75" customHeight="1" x14ac:dyDescent="0.2">
      <c r="A57" s="21"/>
      <c r="B57" s="21"/>
      <c r="C57" s="21"/>
      <c r="D57" s="21"/>
      <c r="E57" s="21"/>
      <c r="F57" s="21"/>
      <c r="G57" s="21"/>
    </row>
    <row r="58" spans="1:8" ht="18" customHeight="1" x14ac:dyDescent="0.25">
      <c r="A58" s="31" t="s">
        <v>37</v>
      </c>
      <c r="B58" s="21"/>
      <c r="C58" s="21"/>
      <c r="D58" s="21"/>
      <c r="E58" s="21"/>
      <c r="F58" s="21"/>
      <c r="G58" s="21"/>
    </row>
    <row r="59" spans="1:8" ht="63.95" customHeight="1" x14ac:dyDescent="0.2">
      <c r="A59" s="6" t="s">
        <v>8</v>
      </c>
      <c r="B59" s="7" t="s">
        <v>38</v>
      </c>
      <c r="C59" s="49" t="s">
        <v>10</v>
      </c>
      <c r="D59" s="49" t="s">
        <v>39</v>
      </c>
      <c r="E59" s="7" t="s">
        <v>11</v>
      </c>
      <c r="F59" s="7" t="s">
        <v>12</v>
      </c>
      <c r="G59" s="7" t="s">
        <v>13</v>
      </c>
      <c r="H59" s="7" t="s">
        <v>14</v>
      </c>
    </row>
    <row r="60" spans="1:8" ht="30" x14ac:dyDescent="0.2">
      <c r="A60" s="33" t="s">
        <v>40</v>
      </c>
      <c r="B60" s="45">
        <v>70</v>
      </c>
      <c r="C60" s="3"/>
      <c r="D60" s="61" t="s">
        <v>41</v>
      </c>
      <c r="E60" s="48"/>
      <c r="F60" s="32"/>
      <c r="G60" s="11">
        <f t="shared" ref="G60:G73" si="10">E60*(1+(F60/100))</f>
        <v>0</v>
      </c>
      <c r="H60" s="9">
        <f t="shared" ref="H60:H75" si="11">B60*G60</f>
        <v>0</v>
      </c>
    </row>
    <row r="61" spans="1:8" ht="30" x14ac:dyDescent="0.2">
      <c r="A61" s="26" t="s">
        <v>42</v>
      </c>
      <c r="B61" s="46">
        <v>70</v>
      </c>
      <c r="C61" s="3"/>
      <c r="D61" s="61" t="s">
        <v>41</v>
      </c>
      <c r="E61" s="48"/>
      <c r="F61" s="22"/>
      <c r="G61" s="11">
        <f t="shared" si="10"/>
        <v>0</v>
      </c>
      <c r="H61" s="10">
        <f t="shared" si="11"/>
        <v>0</v>
      </c>
    </row>
    <row r="62" spans="1:8" ht="30" x14ac:dyDescent="0.2">
      <c r="A62" s="26" t="s">
        <v>43</v>
      </c>
      <c r="B62" s="46">
        <v>50</v>
      </c>
      <c r="C62" s="3"/>
      <c r="D62" s="61" t="s">
        <v>41</v>
      </c>
      <c r="E62" s="48"/>
      <c r="F62" s="22"/>
      <c r="G62" s="11">
        <f t="shared" si="10"/>
        <v>0</v>
      </c>
      <c r="H62" s="10">
        <f t="shared" si="11"/>
        <v>0</v>
      </c>
    </row>
    <row r="63" spans="1:8" ht="18" customHeight="1" x14ac:dyDescent="0.2">
      <c r="A63" s="27" t="s">
        <v>44</v>
      </c>
      <c r="B63" s="47">
        <v>190</v>
      </c>
      <c r="C63" s="50"/>
      <c r="D63" s="50"/>
      <c r="E63" s="48"/>
      <c r="F63" s="23"/>
      <c r="G63" s="11">
        <f t="shared" si="10"/>
        <v>0</v>
      </c>
      <c r="H63" s="10">
        <f t="shared" si="11"/>
        <v>0</v>
      </c>
    </row>
    <row r="64" spans="1:8" x14ac:dyDescent="0.2">
      <c r="A64" s="28" t="s">
        <v>45</v>
      </c>
      <c r="B64" s="46">
        <v>90</v>
      </c>
      <c r="C64" s="50"/>
      <c r="D64" s="50"/>
      <c r="E64" s="48"/>
      <c r="F64" s="22"/>
      <c r="G64" s="11">
        <f t="shared" si="10"/>
        <v>0</v>
      </c>
      <c r="H64" s="10">
        <f t="shared" si="11"/>
        <v>0</v>
      </c>
    </row>
    <row r="65" spans="1:9" ht="18" customHeight="1" x14ac:dyDescent="0.2">
      <c r="A65" s="26" t="s">
        <v>46</v>
      </c>
      <c r="B65" s="22">
        <v>190</v>
      </c>
      <c r="C65" s="32"/>
      <c r="D65" s="32"/>
      <c r="E65" s="32"/>
      <c r="F65" s="22"/>
      <c r="G65" s="11">
        <f t="shared" si="10"/>
        <v>0</v>
      </c>
      <c r="H65" s="10">
        <f t="shared" si="11"/>
        <v>0</v>
      </c>
      <c r="I65" s="60"/>
    </row>
    <row r="66" spans="1:9" ht="18" customHeight="1" x14ac:dyDescent="0.2">
      <c r="A66" s="26" t="s">
        <v>47</v>
      </c>
      <c r="B66" s="22">
        <v>25</v>
      </c>
      <c r="C66" s="22"/>
      <c r="D66" s="32"/>
      <c r="E66" s="32"/>
      <c r="F66" s="22"/>
      <c r="G66" s="11">
        <f t="shared" ref="G66:G70" si="12">E66*(1+(F66/100))</f>
        <v>0</v>
      </c>
      <c r="H66" s="10">
        <f t="shared" si="11"/>
        <v>0</v>
      </c>
    </row>
    <row r="67" spans="1:9" ht="18" customHeight="1" x14ac:dyDescent="0.2">
      <c r="A67" s="26" t="s">
        <v>48</v>
      </c>
      <c r="B67" s="22">
        <v>190</v>
      </c>
      <c r="C67" s="22"/>
      <c r="D67" s="32"/>
      <c r="E67" s="32"/>
      <c r="F67" s="22"/>
      <c r="G67" s="11">
        <f t="shared" si="12"/>
        <v>0</v>
      </c>
      <c r="H67" s="10">
        <f t="shared" si="11"/>
        <v>0</v>
      </c>
    </row>
    <row r="68" spans="1:9" ht="30" x14ac:dyDescent="0.2">
      <c r="A68" s="28" t="s">
        <v>49</v>
      </c>
      <c r="B68" s="22">
        <v>190</v>
      </c>
      <c r="C68" s="22"/>
      <c r="D68" s="32"/>
      <c r="E68" s="32"/>
      <c r="F68" s="22"/>
      <c r="G68" s="11">
        <f t="shared" si="12"/>
        <v>0</v>
      </c>
      <c r="H68" s="10">
        <f t="shared" si="11"/>
        <v>0</v>
      </c>
    </row>
    <row r="69" spans="1:9" ht="30" x14ac:dyDescent="0.2">
      <c r="A69" s="28" t="s">
        <v>50</v>
      </c>
      <c r="B69" s="22">
        <v>190</v>
      </c>
      <c r="C69" s="22"/>
      <c r="D69" s="32"/>
      <c r="E69" s="32"/>
      <c r="F69" s="22"/>
      <c r="G69" s="11">
        <f t="shared" si="12"/>
        <v>0</v>
      </c>
      <c r="H69" s="10">
        <f t="shared" si="11"/>
        <v>0</v>
      </c>
    </row>
    <row r="70" spans="1:9" ht="45" x14ac:dyDescent="0.2">
      <c r="A70" s="28" t="s">
        <v>51</v>
      </c>
      <c r="B70" s="22">
        <v>5</v>
      </c>
      <c r="C70" s="22"/>
      <c r="D70" s="32"/>
      <c r="E70" s="32"/>
      <c r="F70" s="22"/>
      <c r="G70" s="11">
        <f t="shared" si="12"/>
        <v>0</v>
      </c>
      <c r="H70" s="10">
        <f t="shared" si="11"/>
        <v>0</v>
      </c>
    </row>
    <row r="71" spans="1:9" ht="18" customHeight="1" x14ac:dyDescent="0.2">
      <c r="A71" s="26" t="s">
        <v>52</v>
      </c>
      <c r="B71" s="22">
        <v>50</v>
      </c>
      <c r="C71" s="22"/>
      <c r="D71" s="32"/>
      <c r="E71" s="32"/>
      <c r="F71" s="22"/>
      <c r="G71" s="11">
        <f t="shared" si="10"/>
        <v>0</v>
      </c>
      <c r="H71" s="10">
        <f t="shared" si="11"/>
        <v>0</v>
      </c>
    </row>
    <row r="72" spans="1:9" ht="18" customHeight="1" x14ac:dyDescent="0.2">
      <c r="A72" s="26" t="s">
        <v>53</v>
      </c>
      <c r="B72" s="22">
        <v>20</v>
      </c>
      <c r="C72" s="22"/>
      <c r="D72" s="32"/>
      <c r="E72" s="32"/>
      <c r="F72" s="22"/>
      <c r="G72" s="11">
        <f t="shared" si="10"/>
        <v>0</v>
      </c>
      <c r="H72" s="10">
        <f t="shared" si="11"/>
        <v>0</v>
      </c>
    </row>
    <row r="73" spans="1:9" ht="30" x14ac:dyDescent="0.2">
      <c r="A73" s="29" t="s">
        <v>54</v>
      </c>
      <c r="B73" s="23">
        <v>190</v>
      </c>
      <c r="C73" s="23"/>
      <c r="D73" s="42"/>
      <c r="E73" s="32"/>
      <c r="F73" s="23"/>
      <c r="G73" s="11">
        <f t="shared" si="10"/>
        <v>0</v>
      </c>
      <c r="H73" s="10">
        <f t="shared" si="11"/>
        <v>0</v>
      </c>
    </row>
    <row r="74" spans="1:9" x14ac:dyDescent="0.2">
      <c r="A74" s="51" t="s">
        <v>55</v>
      </c>
      <c r="B74" s="23">
        <v>250</v>
      </c>
      <c r="C74" s="23"/>
      <c r="D74" s="42"/>
      <c r="E74" s="32"/>
      <c r="F74" s="23"/>
      <c r="G74" s="11">
        <f t="shared" ref="G74:G75" si="13">E74*(1+(F74/100))</f>
        <v>0</v>
      </c>
      <c r="H74" s="10">
        <f t="shared" si="11"/>
        <v>0</v>
      </c>
    </row>
    <row r="75" spans="1:9" x14ac:dyDescent="0.2">
      <c r="A75" s="51" t="s">
        <v>56</v>
      </c>
      <c r="B75" s="23">
        <v>250</v>
      </c>
      <c r="C75" s="23"/>
      <c r="D75" s="42"/>
      <c r="E75" s="32"/>
      <c r="F75" s="23"/>
      <c r="G75" s="11">
        <f t="shared" si="13"/>
        <v>0</v>
      </c>
      <c r="H75" s="10">
        <f t="shared" si="11"/>
        <v>0</v>
      </c>
    </row>
    <row r="76" spans="1:9" ht="18" customHeight="1" x14ac:dyDescent="0.2">
      <c r="A76" s="25" t="s">
        <v>22</v>
      </c>
      <c r="B76" s="25"/>
      <c r="C76" s="25"/>
      <c r="D76" s="25"/>
      <c r="E76" s="25"/>
      <c r="F76" s="25"/>
      <c r="G76" s="25"/>
      <c r="H76" s="39">
        <f>SUM(H60:H75)</f>
        <v>0</v>
      </c>
    </row>
    <row r="77" spans="1:9" ht="18" customHeight="1" x14ac:dyDescent="0.2">
      <c r="A77" s="21"/>
      <c r="B77" s="21"/>
      <c r="C77" s="21"/>
      <c r="D77" s="21"/>
      <c r="E77" s="21"/>
      <c r="F77" s="21"/>
      <c r="G77" s="21"/>
    </row>
    <row r="79" spans="1:9" ht="15.75" x14ac:dyDescent="0.25">
      <c r="A79" s="34" t="s">
        <v>57</v>
      </c>
    </row>
    <row r="80" spans="1:9" x14ac:dyDescent="0.2">
      <c r="A80" t="s">
        <v>58</v>
      </c>
    </row>
    <row r="81" spans="1:8" x14ac:dyDescent="0.2">
      <c r="A81" t="s">
        <v>59</v>
      </c>
    </row>
    <row r="82" spans="1:8" x14ac:dyDescent="0.2">
      <c r="A82" t="s">
        <v>60</v>
      </c>
    </row>
    <row r="84" spans="1:8" ht="49.5" customHeight="1" x14ac:dyDescent="0.2">
      <c r="A84" s="6" t="s">
        <v>61</v>
      </c>
      <c r="B84" s="13" t="s">
        <v>62</v>
      </c>
      <c r="C84" s="6" t="s">
        <v>63</v>
      </c>
      <c r="D84" s="14"/>
      <c r="E84" s="14" t="s">
        <v>64</v>
      </c>
      <c r="F84" s="7" t="s">
        <v>65</v>
      </c>
      <c r="G84" s="15" t="s">
        <v>66</v>
      </c>
    </row>
    <row r="85" spans="1:8" ht="31.5" customHeight="1" x14ac:dyDescent="0.25">
      <c r="A85" s="35" t="s">
        <v>67</v>
      </c>
      <c r="B85" s="9"/>
      <c r="C85" s="9"/>
      <c r="D85" s="9"/>
      <c r="E85" s="9"/>
      <c r="F85" s="9"/>
      <c r="G85" s="9"/>
    </row>
    <row r="86" spans="1:8" ht="21.75" customHeight="1" x14ac:dyDescent="0.2">
      <c r="A86" s="9" t="s">
        <v>68</v>
      </c>
      <c r="B86" s="4">
        <v>250</v>
      </c>
      <c r="C86" s="4"/>
      <c r="D86" s="4"/>
      <c r="E86" s="9">
        <f>B86*C86</f>
        <v>0</v>
      </c>
      <c r="F86" s="4"/>
      <c r="G86" s="4"/>
    </row>
    <row r="87" spans="1:8" ht="22.5" customHeight="1" x14ac:dyDescent="0.2">
      <c r="A87" s="17" t="s">
        <v>69</v>
      </c>
      <c r="B87" s="4">
        <v>500</v>
      </c>
      <c r="C87" s="4"/>
      <c r="D87" s="4"/>
      <c r="E87" s="9">
        <f>B87*C87</f>
        <v>0</v>
      </c>
      <c r="F87" s="4"/>
      <c r="G87" s="4"/>
    </row>
    <row r="88" spans="1:8" ht="21.75" customHeight="1" x14ac:dyDescent="0.2">
      <c r="A88" s="9" t="s">
        <v>70</v>
      </c>
      <c r="B88" s="4">
        <v>500</v>
      </c>
      <c r="C88" s="4"/>
      <c r="D88" s="4"/>
      <c r="E88" s="9">
        <f>B88*C88</f>
        <v>0</v>
      </c>
      <c r="F88" s="4"/>
      <c r="G88" s="4"/>
    </row>
    <row r="89" spans="1:8" ht="21.75" customHeight="1" x14ac:dyDescent="0.2">
      <c r="A89" s="9" t="s">
        <v>71</v>
      </c>
      <c r="B89" s="4">
        <v>1800</v>
      </c>
      <c r="C89" s="4"/>
      <c r="D89" s="4"/>
      <c r="E89" s="9"/>
      <c r="F89" s="4"/>
      <c r="G89" s="4"/>
    </row>
    <row r="90" spans="1:8" ht="22.5" customHeight="1" x14ac:dyDescent="0.2">
      <c r="A90" s="10" t="s">
        <v>72</v>
      </c>
      <c r="B90" s="3">
        <v>1800</v>
      </c>
      <c r="C90" s="3"/>
      <c r="D90" s="4"/>
      <c r="E90" s="9">
        <f>B90*C90</f>
        <v>0</v>
      </c>
      <c r="F90" s="3"/>
      <c r="G90" s="3"/>
    </row>
    <row r="91" spans="1:8" ht="22.5" customHeight="1" x14ac:dyDescent="0.2">
      <c r="A91" s="12" t="s">
        <v>73</v>
      </c>
      <c r="B91" s="5">
        <v>1000</v>
      </c>
      <c r="C91" s="5"/>
      <c r="D91" s="43"/>
      <c r="E91" s="9">
        <f>B91*C91</f>
        <v>0</v>
      </c>
      <c r="F91" s="3"/>
      <c r="G91" s="3"/>
    </row>
    <row r="92" spans="1:8" ht="31.5" customHeight="1" x14ac:dyDescent="0.25">
      <c r="A92" s="36" t="s">
        <v>74</v>
      </c>
      <c r="B92" s="12"/>
      <c r="C92" s="12"/>
      <c r="D92" s="44"/>
      <c r="E92" s="9"/>
      <c r="F92" s="10"/>
      <c r="G92" s="10"/>
    </row>
    <row r="93" spans="1:8" ht="22.5" customHeight="1" x14ac:dyDescent="0.2">
      <c r="A93" s="12" t="s">
        <v>70</v>
      </c>
      <c r="B93" s="5">
        <v>200</v>
      </c>
      <c r="C93" s="5"/>
      <c r="D93" s="43"/>
      <c r="E93" s="9">
        <f>B93*C93</f>
        <v>0</v>
      </c>
      <c r="F93" s="3"/>
      <c r="G93" s="3"/>
      <c r="H93" t="s">
        <v>75</v>
      </c>
    </row>
    <row r="94" spans="1:8" ht="22.5" customHeight="1" x14ac:dyDescent="0.2">
      <c r="A94" s="12" t="s">
        <v>71</v>
      </c>
      <c r="B94" s="5">
        <v>200</v>
      </c>
      <c r="C94" s="5"/>
      <c r="D94" s="43"/>
      <c r="E94" s="9"/>
      <c r="F94" s="3"/>
      <c r="G94" s="3"/>
    </row>
    <row r="95" spans="1:8" ht="22.5" customHeight="1" x14ac:dyDescent="0.2">
      <c r="A95" s="12" t="s">
        <v>72</v>
      </c>
      <c r="B95" s="5">
        <v>200</v>
      </c>
      <c r="C95" s="5"/>
      <c r="D95" s="43"/>
      <c r="E95" s="9">
        <f>B95*C95</f>
        <v>0</v>
      </c>
      <c r="F95" s="3"/>
      <c r="G95" s="3"/>
    </row>
    <row r="96" spans="1:8" ht="24" customHeight="1" x14ac:dyDescent="0.2">
      <c r="A96" s="12" t="s">
        <v>73</v>
      </c>
      <c r="B96" s="5">
        <v>200</v>
      </c>
      <c r="C96" s="5"/>
      <c r="D96" s="43"/>
      <c r="E96" s="9">
        <f>B96*C96</f>
        <v>0</v>
      </c>
      <c r="F96" s="3"/>
      <c r="G96" s="3"/>
    </row>
    <row r="97" spans="1:6" ht="23.25" customHeight="1" x14ac:dyDescent="0.2">
      <c r="A97" s="57" t="s">
        <v>76</v>
      </c>
      <c r="B97" s="58"/>
      <c r="C97" s="59"/>
      <c r="D97" s="40"/>
      <c r="E97" s="38">
        <f>E86+E87+E88+E90+E91+E93+E95+E96</f>
        <v>0</v>
      </c>
    </row>
    <row r="98" spans="1:6" x14ac:dyDescent="0.2">
      <c r="A98" s="19"/>
    </row>
    <row r="100" spans="1:6" ht="15.75" x14ac:dyDescent="0.25">
      <c r="A100" s="2" t="s">
        <v>77</v>
      </c>
    </row>
    <row r="102" spans="1:6" ht="15.75" x14ac:dyDescent="0.25">
      <c r="A102" s="52" t="s">
        <v>78</v>
      </c>
      <c r="B102" s="53" t="s">
        <v>79</v>
      </c>
      <c r="C102" s="54" t="s">
        <v>80</v>
      </c>
    </row>
    <row r="103" spans="1:6" x14ac:dyDescent="0.2">
      <c r="A103" s="62" t="s">
        <v>81</v>
      </c>
      <c r="B103" s="62" t="s">
        <v>82</v>
      </c>
      <c r="C103" s="62" t="s">
        <v>83</v>
      </c>
    </row>
    <row r="104" spans="1:6" x14ac:dyDescent="0.2">
      <c r="A104" s="62" t="s">
        <v>84</v>
      </c>
      <c r="B104" s="62" t="s">
        <v>85</v>
      </c>
      <c r="C104" s="62" t="s">
        <v>83</v>
      </c>
    </row>
    <row r="105" spans="1:6" x14ac:dyDescent="0.2">
      <c r="A105" s="62" t="s">
        <v>83</v>
      </c>
      <c r="B105" s="62" t="s">
        <v>86</v>
      </c>
      <c r="C105" s="62" t="s">
        <v>83</v>
      </c>
    </row>
    <row r="106" spans="1:6" ht="34.5" customHeight="1" x14ac:dyDescent="0.2">
      <c r="A106" s="62" t="s">
        <v>87</v>
      </c>
      <c r="B106" s="63" t="s">
        <v>88</v>
      </c>
      <c r="C106" s="62" t="s">
        <v>83</v>
      </c>
    </row>
    <row r="107" spans="1:6" ht="24" customHeight="1" x14ac:dyDescent="0.2">
      <c r="A107" s="62" t="s">
        <v>87</v>
      </c>
      <c r="B107" s="63" t="s">
        <v>89</v>
      </c>
      <c r="C107" s="62" t="s">
        <v>83</v>
      </c>
    </row>
    <row r="108" spans="1:6" ht="25.5" customHeight="1" x14ac:dyDescent="0.2">
      <c r="A108" s="62" t="s">
        <v>87</v>
      </c>
      <c r="B108" s="63" t="s">
        <v>90</v>
      </c>
      <c r="C108" s="62" t="s">
        <v>83</v>
      </c>
    </row>
    <row r="109" spans="1:6" ht="25.5" customHeight="1" x14ac:dyDescent="0.2">
      <c r="A109" s="67" t="s">
        <v>22</v>
      </c>
      <c r="B109" s="68"/>
      <c r="C109" s="67">
        <f>SUM(C103:C108)</f>
        <v>0</v>
      </c>
    </row>
    <row r="110" spans="1:6" ht="25.5" customHeight="1" x14ac:dyDescent="0.2">
      <c r="A110" s="64"/>
      <c r="B110" s="65"/>
      <c r="C110" s="66"/>
      <c r="D110" s="64"/>
    </row>
    <row r="111" spans="1:6" ht="25.5" customHeight="1" x14ac:dyDescent="0.2">
      <c r="C111" s="55"/>
      <c r="E111" s="56"/>
      <c r="F111" s="55"/>
    </row>
    <row r="112" spans="1:6" ht="49.5" customHeight="1" x14ac:dyDescent="0.2">
      <c r="A112" s="18" t="s">
        <v>91</v>
      </c>
      <c r="B112" s="37">
        <f>H23+H38+H56+H76+E97+C109</f>
        <v>0</v>
      </c>
    </row>
    <row r="113" spans="1:1" ht="24" customHeight="1" x14ac:dyDescent="0.2"/>
    <row r="115" spans="1:1" x14ac:dyDescent="0.2">
      <c r="A115" t="s">
        <v>92</v>
      </c>
    </row>
    <row r="117" spans="1:1" ht="69" customHeight="1" x14ac:dyDescent="0.2"/>
    <row r="118" spans="1:1" ht="68.25" customHeight="1" x14ac:dyDescent="0.2"/>
    <row r="119" spans="1:1" ht="66.75" customHeight="1" x14ac:dyDescent="0.2"/>
    <row r="120" spans="1:1" ht="26.25" customHeight="1" x14ac:dyDescent="0.2"/>
  </sheetData>
  <mergeCells count="4">
    <mergeCell ref="A97:C97"/>
    <mergeCell ref="A56:G56"/>
    <mergeCell ref="A38:G38"/>
    <mergeCell ref="A23:G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D748A541C1EAC4CAEA35B341042642B" ma:contentTypeVersion="13" ma:contentTypeDescription="Opprett et nytt dokument." ma:contentTypeScope="" ma:versionID="6d49864dbbd04f3056b582ba67679a27">
  <xsd:schema xmlns:xsd="http://www.w3.org/2001/XMLSchema" xmlns:xs="http://www.w3.org/2001/XMLSchema" xmlns:p="http://schemas.microsoft.com/office/2006/metadata/properties" xmlns:ns2="787be6da-caab-4652-ba34-ed4f52bbe7d5" xmlns:ns3="ca164105-3306-4e71-b94d-f903456f29de" targetNamespace="http://schemas.microsoft.com/office/2006/metadata/properties" ma:root="true" ma:fieldsID="dc43fd5537128b7950a5458ef91bb25c" ns2:_="" ns3:_="">
    <xsd:import namespace="787be6da-caab-4652-ba34-ed4f52bbe7d5"/>
    <xsd:import namespace="ca164105-3306-4e71-b94d-f903456f29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be6da-caab-4652-ba34-ed4f52bbe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77bb5f2b-d4a0-4b54-bd97-63e1ab2bf3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64105-3306-4e71-b94d-f903456f29d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0cc1c2c-f511-44d8-8549-fbdc30a0682d}" ma:internalName="TaxCatchAll" ma:showField="CatchAllData" ma:web="ca164105-3306-4e71-b94d-f903456f29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64105-3306-4e71-b94d-f903456f29de" xsi:nil="true"/>
    <lcf76f155ced4ddcb4097134ff3c332f xmlns="787be6da-caab-4652-ba34-ed4f52bbe7d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E3C5E4-9E3F-4CF8-BFD2-A60AD4BC14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573D5D-F91F-4330-B944-67105CD3F2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7be6da-caab-4652-ba34-ed4f52bbe7d5"/>
    <ds:schemaRef ds:uri="ca164105-3306-4e71-b94d-f903456f29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6235BA-F27D-4187-ACBF-D655A6ECB79E}">
  <ds:schemaRefs>
    <ds:schemaRef ds:uri="http://purl.org/dc/dcmitype/"/>
    <ds:schemaRef ds:uri="http://schemas.microsoft.com/office/2006/documentManagement/types"/>
    <ds:schemaRef ds:uri="http://purl.org/dc/elements/1.1/"/>
    <ds:schemaRef ds:uri="ca164105-3306-4e71-b94d-f903456f29de"/>
    <ds:schemaRef ds:uri="787be6da-caab-4652-ba34-ed4f52bbe7d5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02af9dbb-aed9-4c75-94d9-8c097730bf57}" enabled="1" method="Standard" siteId="{026cbe1f-01c4-4698-a566-2fc43ebec73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2021-07-08T07:06:10Z</dcterms:created>
  <dcterms:modified xsi:type="dcterms:W3CDTF">2026-05-22T09:28:01Z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0x0101008D748A541C1EAC4CAEA35B341042642B</vt:lpwstr>
  </property>
  <property fmtid="{D5CDD505-2E9C-101B-9397-08002B2CF9AE}" pid="3" name="MediaServiceImageTags">
    <vt:lpwstr/>
  </property>
</Properties>
</file>